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ate1904="1"/>
  <mc:AlternateContent xmlns:mc="http://schemas.openxmlformats.org/markup-compatibility/2006">
    <mc:Choice Requires="x15">
      <x15ac:absPath xmlns:x15ac="http://schemas.microsoft.com/office/spreadsheetml/2010/11/ac" url="C:\Users\um04242\OneDrive - Transports Metropolitans de Barcelona (TMB)\Desktop1\Licitacio AT 2023\Excel consums\"/>
    </mc:Choice>
  </mc:AlternateContent>
  <xr:revisionPtr revIDLastSave="1" documentId="13_ncr:1_{2C9F7C16-80DB-7A4E-A94C-0B004A6F4A76}" xr6:coauthVersionLast="36" xr6:coauthVersionMax="47" xr10:uidLastSave="{24E15A86-5839-48DF-8261-D3D093E69AED}"/>
  <bookViews>
    <workbookView xWindow="0" yWindow="465" windowWidth="22920" windowHeight="20265" tabRatio="500" xr2:uid="{00000000-000D-0000-FFFF-FFFF00000000}"/>
  </bookViews>
  <sheets>
    <sheet name="6 PERIOD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6" i="1" l="1"/>
  <c r="E96" i="1"/>
  <c r="D96" i="1"/>
  <c r="I95" i="1"/>
  <c r="F95" i="1"/>
  <c r="E95" i="1"/>
  <c r="I94" i="1"/>
  <c r="H94" i="1"/>
  <c r="G94" i="1"/>
  <c r="I93" i="1"/>
  <c r="G93" i="1"/>
  <c r="F93" i="1"/>
  <c r="I92" i="1"/>
  <c r="G92" i="1"/>
  <c r="F92" i="1"/>
  <c r="I91" i="1"/>
  <c r="E91" i="1"/>
  <c r="D91" i="1"/>
  <c r="I90" i="1"/>
  <c r="G90" i="1"/>
  <c r="F90" i="1"/>
  <c r="I89" i="1"/>
  <c r="H89" i="1"/>
  <c r="G89" i="1"/>
  <c r="I88" i="1"/>
  <c r="H88" i="1"/>
  <c r="G88" i="1"/>
  <c r="I87" i="1"/>
  <c r="F87" i="1"/>
  <c r="E87" i="1"/>
  <c r="I86" i="1"/>
  <c r="E86" i="1"/>
  <c r="D86" i="1"/>
  <c r="I85" i="1"/>
  <c r="E85" i="1"/>
  <c r="D85" i="1"/>
  <c r="J58" i="1" l="1"/>
  <c r="J59" i="1"/>
  <c r="J60" i="1"/>
  <c r="J61" i="1"/>
  <c r="J62" i="1"/>
  <c r="J63" i="1"/>
  <c r="J64" i="1"/>
  <c r="J65" i="1"/>
  <c r="J66" i="1"/>
  <c r="J67" i="1"/>
  <c r="J68" i="1"/>
  <c r="J69" i="1"/>
  <c r="D72" i="1"/>
  <c r="E72" i="1"/>
  <c r="F72" i="1"/>
  <c r="G72" i="1"/>
  <c r="H72" i="1"/>
  <c r="I72" i="1"/>
  <c r="J72" i="1" l="1"/>
  <c r="E73" i="1" l="1"/>
  <c r="I73" i="1"/>
  <c r="H73" i="1"/>
  <c r="D73" i="1"/>
  <c r="F73" i="1"/>
  <c r="G73" i="1"/>
  <c r="J92" i="1"/>
  <c r="D48" i="1"/>
  <c r="E48" i="1"/>
  <c r="F48" i="1"/>
  <c r="G48" i="1"/>
  <c r="H48" i="1"/>
  <c r="I48" i="1"/>
  <c r="J45" i="1"/>
  <c r="J44" i="1"/>
  <c r="J43" i="1"/>
  <c r="J42" i="1"/>
  <c r="J41" i="1"/>
  <c r="J40" i="1"/>
  <c r="J39" i="1"/>
  <c r="J38" i="1"/>
  <c r="J37" i="1"/>
  <c r="J36" i="1"/>
  <c r="J35" i="1"/>
  <c r="J34" i="1"/>
  <c r="D24" i="1"/>
  <c r="E24" i="1"/>
  <c r="F24" i="1"/>
  <c r="G24" i="1"/>
  <c r="H24" i="1"/>
  <c r="I24" i="1"/>
  <c r="J21" i="1"/>
  <c r="J20" i="1"/>
  <c r="J19" i="1"/>
  <c r="J18" i="1"/>
  <c r="J17" i="1"/>
  <c r="J16" i="1"/>
  <c r="J15" i="1"/>
  <c r="J14" i="1"/>
  <c r="J13" i="1"/>
  <c r="J12" i="1"/>
  <c r="J11" i="1"/>
  <c r="J10" i="1"/>
  <c r="J73" i="1" l="1"/>
  <c r="J48" i="1"/>
  <c r="G49" i="1" s="1"/>
  <c r="J91" i="1"/>
  <c r="J94" i="1"/>
  <c r="H99" i="1"/>
  <c r="F99" i="1"/>
  <c r="J95" i="1"/>
  <c r="J24" i="1"/>
  <c r="G25" i="1" s="1"/>
  <c r="I99" i="1"/>
  <c r="J90" i="1"/>
  <c r="J93" i="1"/>
  <c r="J96" i="1"/>
  <c r="J85" i="1"/>
  <c r="G99" i="1"/>
  <c r="J89" i="1"/>
  <c r="J86" i="1"/>
  <c r="D99" i="1"/>
  <c r="J87" i="1"/>
  <c r="J88" i="1"/>
  <c r="E99" i="1"/>
  <c r="F49" i="1" l="1"/>
  <c r="E49" i="1"/>
  <c r="D49" i="1"/>
  <c r="I49" i="1"/>
  <c r="H49" i="1"/>
  <c r="D25" i="1"/>
  <c r="H25" i="1"/>
  <c r="I25" i="1"/>
  <c r="F25" i="1"/>
  <c r="E25" i="1"/>
  <c r="J99" i="1"/>
  <c r="I100" i="1" s="1"/>
  <c r="J49" i="1" l="1"/>
  <c r="G100" i="1"/>
  <c r="H100" i="1"/>
  <c r="J25" i="1"/>
  <c r="F100" i="1"/>
  <c r="D100" i="1"/>
  <c r="E100" i="1"/>
  <c r="J100" i="1" l="1"/>
</calcChain>
</file>

<file path=xl/sharedStrings.xml><?xml version="1.0" encoding="utf-8"?>
<sst xmlns="http://schemas.openxmlformats.org/spreadsheetml/2006/main" count="73" uniqueCount="16">
  <si>
    <t>ACTIVA HORARIA. Consumos mensuales por periodos:   (kWh)</t>
  </si>
  <si>
    <t>P1</t>
  </si>
  <si>
    <t>P2</t>
  </si>
  <si>
    <t>P3</t>
  </si>
  <si>
    <t>P4</t>
  </si>
  <si>
    <t>P5</t>
  </si>
  <si>
    <t>P6</t>
  </si>
  <si>
    <t xml:space="preserve"> Total kWh</t>
  </si>
  <si>
    <t>Total</t>
  </si>
  <si>
    <t xml:space="preserve">Totales </t>
  </si>
  <si>
    <t>%</t>
  </si>
  <si>
    <t>METRO BILBAO</t>
  </si>
  <si>
    <t>TRANSPORTS METROPOLITANS BARCELONA</t>
  </si>
  <si>
    <t>UTE OPERACIÓN TRANVIA MURCIA</t>
  </si>
  <si>
    <t>AGREGADA</t>
  </si>
  <si>
    <t>TOTAL Agregada de Consumos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</si>
</sst>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b/>
      <u/>
      <sz val="14"/>
      <name val="Arial"/>
      <family val="2"/>
    </font>
    <font>
      <b/>
      <sz val="11"/>
      <name val="Arial"/>
      <family val="2"/>
    </font>
    <font>
      <i/>
      <sz val="11"/>
      <color indexed="12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  <font>
      <b/>
      <sz val="12"/>
      <color indexed="12"/>
      <name val="Arial"/>
      <family val="2"/>
    </font>
    <font>
      <b/>
      <u/>
      <sz val="24"/>
      <name val="Arial"/>
      <family val="2"/>
    </font>
    <font>
      <b/>
      <u/>
      <sz val="24"/>
      <color indexed="9"/>
      <name val="Arial"/>
      <family val="2"/>
    </font>
    <font>
      <sz val="10"/>
      <name val="Verdana"/>
      <family val="2"/>
    </font>
    <font>
      <b/>
      <i/>
      <sz val="14"/>
      <color indexed="10"/>
      <name val="Verdana"/>
      <family val="2"/>
    </font>
    <font>
      <b/>
      <i/>
      <u/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 style="hair">
        <color indexed="12"/>
      </left>
      <right style="hair">
        <color indexed="12"/>
      </right>
      <top style="medium">
        <color indexed="64"/>
      </top>
      <bottom style="medium">
        <color indexed="12"/>
      </bottom>
      <diagonal/>
    </border>
    <border>
      <left style="medium">
        <color indexed="64"/>
      </left>
      <right style="medium">
        <color indexed="12"/>
      </right>
      <top style="hair">
        <color indexed="12"/>
      </top>
      <bottom style="hair">
        <color indexed="12"/>
      </bottom>
      <diagonal/>
    </border>
    <border>
      <left/>
      <right style="hair">
        <color indexed="12"/>
      </right>
      <top/>
      <bottom style="hair">
        <color indexed="12"/>
      </bottom>
      <diagonal/>
    </border>
    <border>
      <left style="hair">
        <color indexed="12"/>
      </left>
      <right style="hair">
        <color indexed="12"/>
      </right>
      <top/>
      <bottom style="hair">
        <color indexed="12"/>
      </bottom>
      <diagonal/>
    </border>
    <border>
      <left style="hair">
        <color indexed="12"/>
      </left>
      <right/>
      <top/>
      <bottom style="hair">
        <color indexed="12"/>
      </bottom>
      <diagonal/>
    </border>
    <border>
      <left style="medium">
        <color indexed="12"/>
      </left>
      <right style="hair">
        <color indexed="12"/>
      </right>
      <top style="medium">
        <color indexed="12"/>
      </top>
      <bottom style="hair">
        <color indexed="12"/>
      </bottom>
      <diagonal/>
    </border>
    <border>
      <left/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/>
      <top style="hair">
        <color indexed="12"/>
      </top>
      <bottom style="hair">
        <color indexed="12"/>
      </bottom>
      <diagonal/>
    </border>
    <border>
      <left style="medium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medium">
        <color indexed="12"/>
      </right>
      <top style="medium">
        <color indexed="12"/>
      </top>
      <bottom style="hair">
        <color indexed="12"/>
      </bottom>
      <diagonal/>
    </border>
    <border>
      <left style="hair">
        <color indexed="12"/>
      </left>
      <right style="medium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/>
      <top style="medium">
        <color indexed="64"/>
      </top>
      <bottom style="medium">
        <color indexed="12"/>
      </bottom>
      <diagonal/>
    </border>
    <border>
      <left style="medium">
        <color indexed="12"/>
      </left>
      <right style="hair">
        <color indexed="12"/>
      </right>
      <top style="medium">
        <color indexed="64"/>
      </top>
      <bottom style="medium">
        <color indexed="12"/>
      </bottom>
      <diagonal/>
    </border>
    <border>
      <left/>
      <right/>
      <top style="mediumDashed">
        <color indexed="64"/>
      </top>
      <bottom/>
      <diagonal/>
    </border>
    <border>
      <left style="medium">
        <color indexed="64"/>
      </left>
      <right style="medium">
        <color rgb="FF0000D4"/>
      </right>
      <top style="hair">
        <color rgb="FF0000D4"/>
      </top>
      <bottom style="hair">
        <color rgb="FF0000D4"/>
      </bottom>
      <diagonal/>
    </border>
    <border>
      <left style="medium">
        <color indexed="64"/>
      </left>
      <right style="medium">
        <color rgb="FF0000D4"/>
      </right>
      <top/>
      <bottom style="hair">
        <color rgb="FF0000D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17" fontId="4" fillId="2" borderId="2" xfId="0" applyNumberFormat="1" applyFont="1" applyFill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3" borderId="4" xfId="0" applyNumberFormat="1" applyFont="1" applyFill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3" borderId="8" xfId="0" applyNumberFormat="1" applyFont="1" applyFill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5" fillId="3" borderId="7" xfId="0" applyNumberFormat="1" applyFont="1" applyFill="1" applyBorder="1" applyAlignment="1">
      <alignment horizontal="center"/>
    </xf>
    <xf numFmtId="0" fontId="7" fillId="2" borderId="0" xfId="0" applyFont="1" applyFill="1"/>
    <xf numFmtId="164" fontId="8" fillId="2" borderId="3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0" fontId="8" fillId="2" borderId="7" xfId="0" applyNumberFormat="1" applyFont="1" applyFill="1" applyBorder="1" applyAlignment="1">
      <alignment horizontal="center"/>
    </xf>
    <xf numFmtId="10" fontId="8" fillId="2" borderId="12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0" fillId="0" borderId="15" xfId="0" applyBorder="1"/>
    <xf numFmtId="0" fontId="13" fillId="0" borderId="0" xfId="0" applyFont="1" applyAlignment="1">
      <alignment horizontal="right"/>
    </xf>
    <xf numFmtId="17" fontId="4" fillId="2" borderId="0" xfId="0" applyNumberFormat="1" applyFont="1" applyFill="1" applyAlignment="1">
      <alignment horizontal="center"/>
    </xf>
    <xf numFmtId="10" fontId="8" fillId="2" borderId="0" xfId="0" applyNumberFormat="1" applyFont="1" applyFill="1" applyAlignment="1">
      <alignment horizontal="center"/>
    </xf>
    <xf numFmtId="0" fontId="0" fillId="0" borderId="0" xfId="0" applyAlignment="1">
      <alignment horizontal="justify" vertical="justify"/>
    </xf>
    <xf numFmtId="17" fontId="4" fillId="5" borderId="16" xfId="0" applyNumberFormat="1" applyFont="1" applyFill="1" applyBorder="1" applyAlignment="1">
      <alignment horizontal="center"/>
    </xf>
    <xf numFmtId="17" fontId="4" fillId="5" borderId="17" xfId="0" applyNumberFormat="1" applyFont="1" applyFill="1" applyBorder="1" applyAlignment="1">
      <alignment horizontal="center"/>
    </xf>
    <xf numFmtId="4" fontId="0" fillId="0" borderId="0" xfId="0" applyNumberFormat="1"/>
    <xf numFmtId="0" fontId="12" fillId="0" borderId="0" xfId="0" applyFont="1" applyAlignment="1">
      <alignment horizontal="center"/>
    </xf>
    <xf numFmtId="0" fontId="10" fillId="4" borderId="0" xfId="0" applyFont="1" applyFill="1" applyAlignment="1">
      <alignment horizontal="center"/>
    </xf>
    <xf numFmtId="0" fontId="0" fillId="0" borderId="0" xfId="0" applyAlignment="1">
      <alignment horizontal="justify" vertical="justify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Y108"/>
  <sheetViews>
    <sheetView showGridLines="0" tabSelected="1" topLeftCell="A70" zoomScale="110" zoomScaleNormal="100" workbookViewId="0">
      <selection activeCell="L86" sqref="L86"/>
    </sheetView>
  </sheetViews>
  <sheetFormatPr baseColWidth="10" defaultRowHeight="12.75" x14ac:dyDescent="0.2"/>
  <cols>
    <col min="4" max="6" width="13.125" bestFit="1" customWidth="1"/>
    <col min="7" max="7" width="13.625" customWidth="1"/>
    <col min="8" max="8" width="13.125" bestFit="1" customWidth="1"/>
    <col min="9" max="9" width="14.375" bestFit="1" customWidth="1"/>
    <col min="10" max="10" width="16.25" customWidth="1"/>
    <col min="16" max="25" width="10.625" style="25" customWidth="1"/>
  </cols>
  <sheetData>
    <row r="2" spans="3:25" ht="32.1" customHeight="1" x14ac:dyDescent="0.4">
      <c r="D2" s="35" t="s">
        <v>15</v>
      </c>
      <c r="E2" s="35"/>
      <c r="F2" s="35"/>
      <c r="G2" s="35"/>
      <c r="H2" s="35"/>
      <c r="I2" s="35"/>
      <c r="J2" s="35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pans="3:25" ht="12.95" customHeight="1" x14ac:dyDescent="0.4">
      <c r="E3" s="23"/>
      <c r="F3" s="23"/>
      <c r="G3" s="23"/>
      <c r="H3" s="23"/>
      <c r="P3" s="24"/>
      <c r="Q3" s="24"/>
      <c r="R3" s="24"/>
      <c r="S3" s="24"/>
      <c r="T3" s="24"/>
      <c r="U3" s="24"/>
      <c r="V3" s="24"/>
      <c r="W3" s="24"/>
      <c r="X3" s="24"/>
      <c r="Y3" s="24"/>
    </row>
    <row r="4" spans="3:25" ht="18" x14ac:dyDescent="0.25">
      <c r="E4" s="34" t="s">
        <v>11</v>
      </c>
      <c r="F4" s="34"/>
      <c r="G4" s="34"/>
      <c r="H4" s="34"/>
      <c r="I4" s="3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3:25" x14ac:dyDescent="0.2"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3:25" ht="18" x14ac:dyDescent="0.25">
      <c r="D6" s="1"/>
      <c r="E6" s="1"/>
      <c r="F6" s="1"/>
      <c r="G6" s="1" t="s">
        <v>0</v>
      </c>
      <c r="H6" s="1"/>
      <c r="I6" s="1"/>
      <c r="J6" s="1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3:25" x14ac:dyDescent="0.2">
      <c r="P7" s="24"/>
      <c r="Q7" s="24"/>
      <c r="R7" s="24"/>
      <c r="S7" s="24"/>
      <c r="T7" s="24"/>
      <c r="U7" s="24"/>
      <c r="V7" s="24"/>
      <c r="W7" s="24"/>
      <c r="X7" s="24"/>
      <c r="Y7" s="24"/>
    </row>
    <row r="8" spans="3:25" ht="13.5" thickBot="1" x14ac:dyDescent="0.25"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3:25" ht="15.75" thickBot="1" x14ac:dyDescent="0.3">
      <c r="D9" s="20" t="s">
        <v>1</v>
      </c>
      <c r="E9" s="20" t="s">
        <v>2</v>
      </c>
      <c r="F9" s="20" t="s">
        <v>3</v>
      </c>
      <c r="G9" s="20" t="s">
        <v>4</v>
      </c>
      <c r="H9" s="20" t="s">
        <v>5</v>
      </c>
      <c r="I9" s="21" t="s">
        <v>6</v>
      </c>
      <c r="J9" s="22" t="s">
        <v>7</v>
      </c>
      <c r="P9" s="24"/>
      <c r="Q9" s="24"/>
      <c r="R9" s="24"/>
      <c r="S9" s="24"/>
      <c r="T9" s="24"/>
      <c r="U9" s="24"/>
      <c r="V9" s="24"/>
      <c r="W9" s="24"/>
      <c r="X9" s="24"/>
      <c r="Y9" s="24"/>
    </row>
    <row r="10" spans="3:25" ht="15" x14ac:dyDescent="0.25">
      <c r="C10" s="31">
        <v>42735</v>
      </c>
      <c r="D10" s="4">
        <v>2215790</v>
      </c>
      <c r="E10" s="5">
        <v>1534098</v>
      </c>
      <c r="F10" s="6"/>
      <c r="G10" s="6"/>
      <c r="H10" s="6"/>
      <c r="I10" s="7">
        <v>2418545</v>
      </c>
      <c r="J10" s="8">
        <f>SUM(D10:I10)</f>
        <v>6168433</v>
      </c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3:25" ht="15" x14ac:dyDescent="0.25">
      <c r="C11" s="31">
        <v>42766</v>
      </c>
      <c r="D11" s="9">
        <v>2099948</v>
      </c>
      <c r="E11" s="10">
        <v>1457160</v>
      </c>
      <c r="F11" s="11"/>
      <c r="G11" s="11"/>
      <c r="H11" s="11"/>
      <c r="I11" s="12">
        <v>2091679</v>
      </c>
      <c r="J11" s="13">
        <f t="shared" ref="J11:J21" si="0">SUM(D11:I11)</f>
        <v>5648787</v>
      </c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3:25" ht="15" x14ac:dyDescent="0.25">
      <c r="C12" s="31">
        <v>42794</v>
      </c>
      <c r="D12" s="14"/>
      <c r="E12" s="10">
        <v>2362349</v>
      </c>
      <c r="F12" s="10">
        <v>1655218</v>
      </c>
      <c r="G12" s="11"/>
      <c r="H12" s="11"/>
      <c r="I12" s="12">
        <v>2132836</v>
      </c>
      <c r="J12" s="13">
        <f t="shared" si="0"/>
        <v>6150403</v>
      </c>
      <c r="P12" s="24"/>
      <c r="Q12" s="24"/>
      <c r="R12" s="24"/>
      <c r="S12" s="24"/>
      <c r="T12" s="24"/>
      <c r="U12" s="24"/>
      <c r="V12" s="24"/>
      <c r="W12" s="24"/>
      <c r="X12" s="24"/>
      <c r="Y12" s="24"/>
    </row>
    <row r="13" spans="3:25" ht="15" x14ac:dyDescent="0.25">
      <c r="C13" s="31">
        <v>42825</v>
      </c>
      <c r="D13" s="14"/>
      <c r="E13" s="11"/>
      <c r="F13" s="11"/>
      <c r="G13" s="12">
        <v>1934587</v>
      </c>
      <c r="H13" s="12">
        <v>1356619</v>
      </c>
      <c r="I13" s="12">
        <v>2292688</v>
      </c>
      <c r="J13" s="13">
        <f t="shared" si="0"/>
        <v>5583894</v>
      </c>
      <c r="P13" s="24"/>
      <c r="Q13" s="24"/>
      <c r="R13" s="24"/>
      <c r="S13" s="24"/>
      <c r="T13" s="24"/>
      <c r="U13" s="24"/>
      <c r="V13" s="24"/>
      <c r="W13" s="24"/>
      <c r="X13" s="24"/>
      <c r="Y13" s="24"/>
    </row>
    <row r="14" spans="3:25" ht="15" x14ac:dyDescent="0.25">
      <c r="C14" s="31">
        <v>42855</v>
      </c>
      <c r="D14" s="14"/>
      <c r="E14" s="11"/>
      <c r="F14" s="11"/>
      <c r="G14" s="12">
        <v>2215181</v>
      </c>
      <c r="H14" s="10">
        <v>1558748</v>
      </c>
      <c r="I14" s="12">
        <v>2246429</v>
      </c>
      <c r="J14" s="13">
        <f t="shared" si="0"/>
        <v>6020358</v>
      </c>
      <c r="P14" s="24"/>
      <c r="Q14" s="24"/>
      <c r="R14" s="24"/>
      <c r="S14" s="24"/>
      <c r="T14" s="24"/>
      <c r="U14" s="24"/>
      <c r="V14" s="24"/>
      <c r="W14" s="24"/>
      <c r="X14" s="24"/>
      <c r="Y14" s="24"/>
    </row>
    <row r="15" spans="3:25" ht="15" x14ac:dyDescent="0.25">
      <c r="C15" s="31">
        <v>42886</v>
      </c>
      <c r="D15" s="14"/>
      <c r="E15" s="11"/>
      <c r="F15" s="12">
        <v>2255103</v>
      </c>
      <c r="G15" s="12">
        <v>1586092</v>
      </c>
      <c r="H15" s="11"/>
      <c r="I15" s="12">
        <v>2143992</v>
      </c>
      <c r="J15" s="13">
        <f t="shared" si="0"/>
        <v>5985187</v>
      </c>
      <c r="P15" s="24"/>
      <c r="Q15" s="24"/>
      <c r="R15" s="24"/>
      <c r="S15" s="24"/>
      <c r="T15" s="24"/>
      <c r="U15" s="24"/>
      <c r="V15" s="24"/>
      <c r="W15" s="24"/>
      <c r="X15" s="24"/>
      <c r="Y15" s="24"/>
    </row>
    <row r="16" spans="3:25" ht="15" x14ac:dyDescent="0.25">
      <c r="C16" s="31">
        <v>42916</v>
      </c>
      <c r="D16" s="9">
        <v>1800715</v>
      </c>
      <c r="E16" s="9">
        <v>1354731</v>
      </c>
      <c r="F16" s="11"/>
      <c r="G16" s="11"/>
      <c r="H16" s="11"/>
      <c r="I16" s="12">
        <v>2402280</v>
      </c>
      <c r="J16" s="13">
        <f t="shared" si="0"/>
        <v>5557726</v>
      </c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3:25" ht="15" x14ac:dyDescent="0.25">
      <c r="C17" s="31">
        <v>42947</v>
      </c>
      <c r="D17" s="14"/>
      <c r="E17" s="11"/>
      <c r="F17" s="10">
        <v>1843781</v>
      </c>
      <c r="G17" s="10">
        <v>1355713</v>
      </c>
      <c r="H17" s="11"/>
      <c r="I17" s="12">
        <v>2617834</v>
      </c>
      <c r="J17" s="13">
        <f t="shared" si="0"/>
        <v>5817328</v>
      </c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3:25" ht="15" x14ac:dyDescent="0.25">
      <c r="C18" s="31">
        <v>42978</v>
      </c>
      <c r="D18" s="14"/>
      <c r="E18" s="11"/>
      <c r="F18" s="10">
        <v>2236039</v>
      </c>
      <c r="G18" s="10">
        <v>1587936</v>
      </c>
      <c r="H18" s="11"/>
      <c r="I18" s="12">
        <v>2172945</v>
      </c>
      <c r="J18" s="13">
        <f t="shared" si="0"/>
        <v>5996920</v>
      </c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3:25" ht="15" x14ac:dyDescent="0.25">
      <c r="C19" s="31">
        <v>42643</v>
      </c>
      <c r="D19" s="14"/>
      <c r="E19" s="11"/>
      <c r="F19" s="11"/>
      <c r="G19" s="10">
        <v>2096146</v>
      </c>
      <c r="H19" s="10">
        <v>1468954</v>
      </c>
      <c r="I19" s="12">
        <v>2561893</v>
      </c>
      <c r="J19" s="13">
        <f t="shared" si="0"/>
        <v>6126993</v>
      </c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3:25" ht="15" x14ac:dyDescent="0.25">
      <c r="C20" s="31">
        <v>42674</v>
      </c>
      <c r="D20" s="14"/>
      <c r="E20" s="9">
        <v>2175384</v>
      </c>
      <c r="F20" s="10">
        <v>1523547</v>
      </c>
      <c r="G20" s="11"/>
      <c r="H20" s="11"/>
      <c r="I20" s="12">
        <v>2237273</v>
      </c>
      <c r="J20" s="13">
        <f t="shared" si="0"/>
        <v>5936204</v>
      </c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3:25" ht="15" x14ac:dyDescent="0.25">
      <c r="C21" s="31">
        <v>42704</v>
      </c>
      <c r="D21" s="9">
        <v>2061818</v>
      </c>
      <c r="E21" s="10">
        <v>1426892</v>
      </c>
      <c r="F21" s="11"/>
      <c r="G21" s="11"/>
      <c r="H21" s="11"/>
      <c r="I21" s="12">
        <v>2450705</v>
      </c>
      <c r="J21" s="13">
        <f t="shared" si="0"/>
        <v>5939415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</row>
    <row r="22" spans="3:25" ht="15" thickBot="1" x14ac:dyDescent="0.25">
      <c r="C22" s="15"/>
      <c r="D22" s="15"/>
      <c r="E22" s="15"/>
      <c r="F22" s="15"/>
      <c r="G22" s="15"/>
      <c r="H22" s="15"/>
      <c r="I22" s="15"/>
      <c r="J22" s="15"/>
      <c r="P22" s="24"/>
      <c r="Q22" s="24"/>
      <c r="R22" s="24"/>
      <c r="S22" s="24"/>
      <c r="T22" s="24"/>
      <c r="U22" s="24"/>
      <c r="V22" s="24"/>
      <c r="W22" s="24"/>
      <c r="X22" s="24"/>
      <c r="Y22" s="24"/>
    </row>
    <row r="23" spans="3:25" ht="15.75" thickBot="1" x14ac:dyDescent="0.3">
      <c r="C23" s="15"/>
      <c r="D23" s="2" t="s">
        <v>1</v>
      </c>
      <c r="E23" s="2" t="s">
        <v>2</v>
      </c>
      <c r="F23" s="2" t="s">
        <v>3</v>
      </c>
      <c r="G23" s="2" t="s">
        <v>4</v>
      </c>
      <c r="H23" s="2" t="s">
        <v>5</v>
      </c>
      <c r="I23" s="2" t="s">
        <v>6</v>
      </c>
      <c r="J23" s="2" t="s">
        <v>8</v>
      </c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3:25" ht="15.75" x14ac:dyDescent="0.25">
      <c r="C24" s="3" t="s">
        <v>9</v>
      </c>
      <c r="D24" s="16">
        <f t="shared" ref="D24:I24" si="1">SUM(D10:D21)</f>
        <v>8178271</v>
      </c>
      <c r="E24" s="16">
        <f t="shared" si="1"/>
        <v>10310614</v>
      </c>
      <c r="F24" s="16">
        <f t="shared" si="1"/>
        <v>9513688</v>
      </c>
      <c r="G24" s="16">
        <f t="shared" si="1"/>
        <v>10775655</v>
      </c>
      <c r="H24" s="16">
        <f t="shared" si="1"/>
        <v>4384321</v>
      </c>
      <c r="I24" s="16">
        <f t="shared" si="1"/>
        <v>27769099</v>
      </c>
      <c r="J24" s="17">
        <f>SUM(D24:I24)</f>
        <v>70931648</v>
      </c>
      <c r="P24" s="24"/>
      <c r="Q24" s="24"/>
      <c r="R24" s="24"/>
      <c r="S24" s="24"/>
      <c r="T24" s="24"/>
      <c r="U24" s="24"/>
      <c r="V24" s="24"/>
      <c r="W24" s="24"/>
      <c r="X24" s="24"/>
      <c r="Y24" s="24"/>
    </row>
    <row r="25" spans="3:25" ht="15.75" x14ac:dyDescent="0.25">
      <c r="C25" s="3" t="s">
        <v>10</v>
      </c>
      <c r="D25" s="18">
        <f>D24/J24</f>
        <v>0.11529791328124789</v>
      </c>
      <c r="E25" s="18">
        <f>E24/J24</f>
        <v>0.1453598540386373</v>
      </c>
      <c r="F25" s="18">
        <f>F24/J24</f>
        <v>0.13412472807624604</v>
      </c>
      <c r="G25" s="18">
        <f>G24/J24</f>
        <v>0.15191603894498545</v>
      </c>
      <c r="H25" s="18">
        <f>H24/J24</f>
        <v>6.1810505234560463E-2</v>
      </c>
      <c r="I25" s="18">
        <f>I24/J24</f>
        <v>0.39149096042432285</v>
      </c>
      <c r="J25" s="19">
        <f>SUM(D25:I25)</f>
        <v>1</v>
      </c>
      <c r="P25" s="24"/>
      <c r="Q25" s="24"/>
      <c r="R25" s="24"/>
      <c r="S25" s="24"/>
      <c r="T25" s="24"/>
      <c r="U25" s="24"/>
      <c r="V25" s="24"/>
      <c r="W25" s="24"/>
      <c r="X25" s="24"/>
      <c r="Y25" s="24"/>
    </row>
    <row r="26" spans="3:25" x14ac:dyDescent="0.2">
      <c r="P26" s="24"/>
      <c r="Q26" s="24"/>
      <c r="R26" s="24"/>
      <c r="S26" s="24"/>
      <c r="T26" s="24"/>
      <c r="U26" s="24"/>
      <c r="V26" s="24"/>
      <c r="W26" s="24"/>
      <c r="X26" s="24"/>
      <c r="Y26" s="24"/>
    </row>
    <row r="27" spans="3:25" x14ac:dyDescent="0.2">
      <c r="P27" s="24"/>
      <c r="Q27" s="24"/>
      <c r="R27" s="24"/>
      <c r="S27" s="24"/>
      <c r="T27" s="24"/>
      <c r="U27" s="24"/>
      <c r="V27" s="24"/>
      <c r="W27" s="24"/>
      <c r="X27" s="24"/>
      <c r="Y27" s="24"/>
    </row>
    <row r="28" spans="3:25" ht="18" x14ac:dyDescent="0.25">
      <c r="E28" s="34" t="s">
        <v>12</v>
      </c>
      <c r="F28" s="34"/>
      <c r="G28" s="34"/>
      <c r="H28" s="34"/>
      <c r="I28" s="34"/>
      <c r="P28" s="24"/>
      <c r="Q28" s="24"/>
      <c r="R28" s="24"/>
      <c r="S28" s="24"/>
      <c r="T28" s="24"/>
      <c r="U28" s="24"/>
      <c r="V28" s="24"/>
      <c r="W28" s="24"/>
      <c r="X28" s="24"/>
      <c r="Y28" s="24"/>
    </row>
    <row r="29" spans="3:25" x14ac:dyDescent="0.2">
      <c r="P29" s="24"/>
      <c r="Q29" s="24"/>
      <c r="R29" s="24"/>
      <c r="S29" s="24"/>
      <c r="T29" s="24"/>
      <c r="U29" s="24"/>
      <c r="V29" s="24"/>
      <c r="W29" s="24"/>
      <c r="X29" s="24"/>
      <c r="Y29" s="24"/>
    </row>
    <row r="30" spans="3:25" ht="18" x14ac:dyDescent="0.25">
      <c r="D30" s="1"/>
      <c r="E30" s="1"/>
      <c r="F30" s="1"/>
      <c r="G30" s="1" t="s">
        <v>0</v>
      </c>
      <c r="H30" s="1"/>
      <c r="I30" s="1"/>
      <c r="J30" s="1"/>
      <c r="P30" s="24"/>
      <c r="Q30" s="24"/>
      <c r="R30" s="24"/>
      <c r="S30" s="24"/>
      <c r="T30" s="24"/>
      <c r="U30" s="24"/>
      <c r="V30" s="24"/>
      <c r="W30" s="24"/>
      <c r="X30" s="24"/>
      <c r="Y30" s="24"/>
    </row>
    <row r="31" spans="3:25" x14ac:dyDescent="0.2">
      <c r="P31" s="24"/>
      <c r="Q31" s="24"/>
      <c r="R31" s="24"/>
      <c r="S31" s="24"/>
      <c r="T31" s="24"/>
      <c r="U31" s="24"/>
      <c r="V31" s="24"/>
      <c r="W31" s="24"/>
      <c r="X31" s="24"/>
      <c r="Y31" s="24"/>
    </row>
    <row r="32" spans="3:25" ht="13.5" thickBot="1" x14ac:dyDescent="0.25">
      <c r="P32" s="24"/>
      <c r="Q32" s="24"/>
      <c r="R32" s="24"/>
      <c r="S32" s="24"/>
      <c r="T32" s="24"/>
      <c r="U32" s="24"/>
      <c r="V32" s="24"/>
      <c r="W32" s="24"/>
      <c r="X32" s="24"/>
      <c r="Y32" s="24"/>
    </row>
    <row r="33" spans="3:25" ht="15.75" thickBot="1" x14ac:dyDescent="0.3">
      <c r="D33" s="20" t="s">
        <v>1</v>
      </c>
      <c r="E33" s="20" t="s">
        <v>2</v>
      </c>
      <c r="F33" s="20" t="s">
        <v>3</v>
      </c>
      <c r="G33" s="20" t="s">
        <v>4</v>
      </c>
      <c r="H33" s="20" t="s">
        <v>5</v>
      </c>
      <c r="I33" s="21" t="s">
        <v>6</v>
      </c>
      <c r="J33" s="22" t="s">
        <v>7</v>
      </c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3:25" ht="15" x14ac:dyDescent="0.25">
      <c r="C34" s="31">
        <v>41274</v>
      </c>
      <c r="D34" s="4">
        <v>6802858</v>
      </c>
      <c r="E34" s="5">
        <v>5012820</v>
      </c>
      <c r="F34" s="6"/>
      <c r="G34" s="6"/>
      <c r="H34" s="6"/>
      <c r="I34" s="7">
        <v>8770430</v>
      </c>
      <c r="J34" s="8">
        <f>SUM(D34:I34)</f>
        <v>20586108</v>
      </c>
      <c r="P34" s="24"/>
      <c r="Q34" s="24"/>
      <c r="R34" s="24"/>
      <c r="S34" s="24"/>
      <c r="T34" s="24"/>
      <c r="U34" s="24"/>
      <c r="V34" s="24"/>
      <c r="W34" s="24"/>
      <c r="X34" s="24"/>
      <c r="Y34" s="24"/>
    </row>
    <row r="35" spans="3:25" ht="15" x14ac:dyDescent="0.25">
      <c r="C35" s="32">
        <v>41305</v>
      </c>
      <c r="D35" s="9">
        <v>6431721</v>
      </c>
      <c r="E35" s="10">
        <v>4730115</v>
      </c>
      <c r="F35" s="11"/>
      <c r="G35" s="11"/>
      <c r="H35" s="11"/>
      <c r="I35" s="12">
        <v>7467085</v>
      </c>
      <c r="J35" s="13">
        <f t="shared" ref="J35:J45" si="2">SUM(D35:I35)</f>
        <v>18628921</v>
      </c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 spans="3:25" ht="15" x14ac:dyDescent="0.25">
      <c r="C36" s="32">
        <v>41333</v>
      </c>
      <c r="D36" s="14"/>
      <c r="E36" s="10">
        <v>7391543</v>
      </c>
      <c r="F36" s="10">
        <v>5476276</v>
      </c>
      <c r="G36" s="11"/>
      <c r="H36" s="11"/>
      <c r="I36" s="12">
        <v>8039171</v>
      </c>
      <c r="J36" s="13">
        <f t="shared" si="2"/>
        <v>20906990</v>
      </c>
      <c r="P36" s="24"/>
      <c r="Q36" s="24"/>
      <c r="R36" s="24"/>
      <c r="S36" s="24"/>
      <c r="T36" s="24"/>
      <c r="U36" s="24"/>
      <c r="V36" s="24"/>
      <c r="W36" s="24"/>
      <c r="X36" s="24"/>
      <c r="Y36" s="24"/>
    </row>
    <row r="37" spans="3:25" ht="15" x14ac:dyDescent="0.25">
      <c r="C37" s="32">
        <v>41364</v>
      </c>
      <c r="D37" s="14"/>
      <c r="E37" s="11"/>
      <c r="F37" s="11"/>
      <c r="G37" s="12">
        <v>6366549</v>
      </c>
      <c r="H37" s="12">
        <v>4730671</v>
      </c>
      <c r="I37" s="12">
        <v>8953603</v>
      </c>
      <c r="J37" s="13">
        <f t="shared" si="2"/>
        <v>20050823</v>
      </c>
      <c r="P37" s="24"/>
      <c r="Q37" s="24"/>
      <c r="R37" s="24"/>
      <c r="S37" s="24"/>
      <c r="T37" s="24"/>
      <c r="U37" s="24"/>
      <c r="V37" s="24"/>
      <c r="W37" s="24"/>
      <c r="X37" s="24"/>
      <c r="Y37" s="24"/>
    </row>
    <row r="38" spans="3:25" ht="15" x14ac:dyDescent="0.25">
      <c r="C38" s="32">
        <v>41394</v>
      </c>
      <c r="D38" s="14"/>
      <c r="E38" s="11"/>
      <c r="F38" s="11"/>
      <c r="G38" s="12">
        <v>8030558</v>
      </c>
      <c r="H38" s="10">
        <v>5834912</v>
      </c>
      <c r="I38" s="12">
        <v>9197794</v>
      </c>
      <c r="J38" s="13">
        <f t="shared" si="2"/>
        <v>23063264</v>
      </c>
      <c r="P38" s="24"/>
      <c r="Q38" s="24"/>
      <c r="R38" s="24"/>
      <c r="S38" s="24"/>
      <c r="T38" s="24"/>
      <c r="U38" s="24"/>
      <c r="V38" s="24"/>
      <c r="W38" s="24"/>
      <c r="X38" s="24"/>
      <c r="Y38" s="24"/>
    </row>
    <row r="39" spans="3:25" ht="15" x14ac:dyDescent="0.25">
      <c r="C39" s="32">
        <v>41425</v>
      </c>
      <c r="D39" s="14"/>
      <c r="E39" s="11"/>
      <c r="F39" s="12">
        <v>8246125</v>
      </c>
      <c r="G39" s="12">
        <v>6003004</v>
      </c>
      <c r="H39" s="11"/>
      <c r="I39" s="12">
        <v>9062486</v>
      </c>
      <c r="J39" s="13">
        <f t="shared" si="2"/>
        <v>23311615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</row>
    <row r="40" spans="3:25" ht="15" x14ac:dyDescent="0.25">
      <c r="C40" s="32">
        <v>41455</v>
      </c>
      <c r="D40" s="9">
        <v>7578578</v>
      </c>
      <c r="E40" s="9">
        <v>5496155</v>
      </c>
      <c r="F40" s="11"/>
      <c r="G40" s="11"/>
      <c r="H40" s="11"/>
      <c r="I40" s="12">
        <v>10013419</v>
      </c>
      <c r="J40" s="13">
        <f t="shared" si="2"/>
        <v>23088152</v>
      </c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3:25" ht="15" x14ac:dyDescent="0.25">
      <c r="C41" s="32">
        <v>41486</v>
      </c>
      <c r="D41" s="14"/>
      <c r="E41" s="11"/>
      <c r="F41" s="10">
        <v>7135578</v>
      </c>
      <c r="G41" s="10">
        <v>5221288</v>
      </c>
      <c r="H41" s="11"/>
      <c r="I41" s="12">
        <v>9195069</v>
      </c>
      <c r="J41" s="13">
        <f t="shared" si="2"/>
        <v>21551935</v>
      </c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2" spans="3:25" ht="15" x14ac:dyDescent="0.25">
      <c r="C42" s="32">
        <v>41517</v>
      </c>
      <c r="D42" s="14"/>
      <c r="E42" s="11"/>
      <c r="F42" s="10">
        <v>8357946</v>
      </c>
      <c r="G42" s="10">
        <v>6090770</v>
      </c>
      <c r="H42" s="11"/>
      <c r="I42" s="12">
        <v>9282273</v>
      </c>
      <c r="J42" s="13">
        <f t="shared" si="2"/>
        <v>23730989</v>
      </c>
      <c r="P42" s="24"/>
      <c r="Q42" s="24"/>
      <c r="R42" s="24"/>
      <c r="S42" s="24"/>
      <c r="T42" s="24"/>
      <c r="U42" s="24"/>
      <c r="V42" s="24"/>
      <c r="W42" s="24"/>
      <c r="X42" s="24"/>
      <c r="Y42" s="24"/>
    </row>
    <row r="43" spans="3:25" ht="15" x14ac:dyDescent="0.25">
      <c r="C43" s="32">
        <v>41547</v>
      </c>
      <c r="D43" s="14"/>
      <c r="E43" s="11"/>
      <c r="F43" s="11"/>
      <c r="G43" s="10">
        <v>7539366</v>
      </c>
      <c r="H43" s="10">
        <v>5460410</v>
      </c>
      <c r="I43" s="12">
        <v>10347315</v>
      </c>
      <c r="J43" s="13">
        <f t="shared" si="2"/>
        <v>23347091</v>
      </c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spans="3:25" ht="15" x14ac:dyDescent="0.25">
      <c r="C44" s="32">
        <v>41578</v>
      </c>
      <c r="D44" s="14"/>
      <c r="E44" s="9">
        <v>7483583</v>
      </c>
      <c r="F44" s="10">
        <v>5451535</v>
      </c>
      <c r="G44" s="11"/>
      <c r="H44" s="11"/>
      <c r="I44" s="12">
        <v>8900549</v>
      </c>
      <c r="J44" s="13">
        <f t="shared" si="2"/>
        <v>21835667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3:25" ht="15" x14ac:dyDescent="0.25">
      <c r="C45" s="32">
        <v>41608</v>
      </c>
      <c r="D45" s="9">
        <v>6703207</v>
      </c>
      <c r="E45" s="10">
        <v>4880876</v>
      </c>
      <c r="F45" s="11"/>
      <c r="G45" s="11"/>
      <c r="H45" s="11"/>
      <c r="I45" s="12">
        <v>9465383</v>
      </c>
      <c r="J45" s="13">
        <f t="shared" si="2"/>
        <v>21049466</v>
      </c>
      <c r="P45" s="24"/>
      <c r="Q45" s="24"/>
      <c r="R45" s="24"/>
      <c r="S45" s="24"/>
      <c r="T45" s="24"/>
      <c r="U45" s="24"/>
      <c r="V45" s="24"/>
      <c r="W45" s="24"/>
      <c r="X45" s="24"/>
      <c r="Y45" s="24"/>
    </row>
    <row r="46" spans="3:25" ht="15" thickBot="1" x14ac:dyDescent="0.25">
      <c r="C46" s="15"/>
      <c r="D46" s="15"/>
      <c r="E46" s="15"/>
      <c r="F46" s="15"/>
      <c r="G46" s="15"/>
      <c r="H46" s="15"/>
      <c r="I46" s="15"/>
      <c r="J46" s="15"/>
      <c r="P46" s="24"/>
      <c r="Q46" s="24"/>
      <c r="R46" s="24"/>
      <c r="S46" s="24"/>
      <c r="T46" s="24"/>
      <c r="U46" s="24"/>
      <c r="V46" s="24"/>
      <c r="W46" s="24"/>
      <c r="X46" s="24"/>
      <c r="Y46" s="24"/>
    </row>
    <row r="47" spans="3:25" ht="15.75" thickBot="1" x14ac:dyDescent="0.3">
      <c r="C47" s="15"/>
      <c r="D47" s="2" t="s">
        <v>1</v>
      </c>
      <c r="E47" s="2" t="s">
        <v>2</v>
      </c>
      <c r="F47" s="2" t="s">
        <v>3</v>
      </c>
      <c r="G47" s="2" t="s">
        <v>4</v>
      </c>
      <c r="H47" s="2" t="s">
        <v>5</v>
      </c>
      <c r="I47" s="2" t="s">
        <v>6</v>
      </c>
      <c r="J47" s="2" t="s">
        <v>8</v>
      </c>
      <c r="P47" s="24"/>
      <c r="Q47" s="24"/>
      <c r="R47" s="24"/>
      <c r="S47" s="24"/>
      <c r="T47" s="24"/>
      <c r="U47" s="24"/>
      <c r="V47" s="24"/>
      <c r="W47" s="24"/>
      <c r="X47" s="24"/>
      <c r="Y47" s="24"/>
    </row>
    <row r="48" spans="3:25" ht="15.75" x14ac:dyDescent="0.25">
      <c r="C48" s="3" t="s">
        <v>9</v>
      </c>
      <c r="D48" s="16">
        <f t="shared" ref="D48:I48" si="3">SUM(D34:D45)</f>
        <v>27516364</v>
      </c>
      <c r="E48" s="16">
        <f t="shared" si="3"/>
        <v>34995092</v>
      </c>
      <c r="F48" s="16">
        <f t="shared" si="3"/>
        <v>34667460</v>
      </c>
      <c r="G48" s="16">
        <f t="shared" si="3"/>
        <v>39251535</v>
      </c>
      <c r="H48" s="16">
        <f t="shared" si="3"/>
        <v>16025993</v>
      </c>
      <c r="I48" s="16">
        <f t="shared" si="3"/>
        <v>108694577</v>
      </c>
      <c r="J48" s="17">
        <f>SUM(D48:I48)</f>
        <v>261151021</v>
      </c>
      <c r="P48" s="24"/>
      <c r="Q48" s="24"/>
      <c r="R48" s="24"/>
      <c r="S48" s="24"/>
      <c r="T48" s="24"/>
      <c r="U48" s="24"/>
      <c r="V48" s="24"/>
      <c r="W48" s="24"/>
      <c r="X48" s="24"/>
      <c r="Y48" s="24"/>
    </row>
    <row r="49" spans="3:25" ht="15.75" x14ac:dyDescent="0.25">
      <c r="C49" s="3" t="s">
        <v>10</v>
      </c>
      <c r="D49" s="18">
        <f>D48/J48</f>
        <v>0.10536571480607002</v>
      </c>
      <c r="E49" s="18">
        <f>E48/J48</f>
        <v>0.13400327467990256</v>
      </c>
      <c r="F49" s="18">
        <f>F48/J48</f>
        <v>0.13274870558518706</v>
      </c>
      <c r="G49" s="18">
        <f>G48/J48</f>
        <v>0.15030205453418466</v>
      </c>
      <c r="H49" s="18">
        <f>H48/J48</f>
        <v>6.1366763716386157E-2</v>
      </c>
      <c r="I49" s="18">
        <f>I48/J48</f>
        <v>0.41621348667826957</v>
      </c>
      <c r="J49" s="19">
        <f>SUM(D49:I49)</f>
        <v>1</v>
      </c>
      <c r="P49" s="24"/>
      <c r="Q49" s="24"/>
      <c r="R49" s="24"/>
      <c r="S49" s="24"/>
      <c r="T49" s="24"/>
      <c r="U49" s="24"/>
      <c r="V49" s="24"/>
      <c r="W49" s="24"/>
      <c r="X49" s="24"/>
      <c r="Y49" s="24"/>
    </row>
    <row r="50" spans="3:25" ht="15.75" x14ac:dyDescent="0.25">
      <c r="C50" s="28"/>
      <c r="D50" s="29"/>
      <c r="E50" s="29"/>
      <c r="F50" s="29"/>
      <c r="G50" s="29"/>
      <c r="H50" s="29"/>
      <c r="I50" s="29"/>
      <c r="J50" s="29"/>
      <c r="P50" s="24"/>
      <c r="Q50" s="24"/>
      <c r="R50" s="24"/>
      <c r="S50" s="24"/>
      <c r="T50" s="24"/>
      <c r="U50" s="24"/>
      <c r="V50" s="24"/>
      <c r="W50" s="24"/>
      <c r="X50" s="24"/>
      <c r="Y50" s="24"/>
    </row>
    <row r="51" spans="3:25" ht="12.95" customHeight="1" x14ac:dyDescent="0.2">
      <c r="C51" s="27"/>
      <c r="D51" s="36"/>
      <c r="E51" s="36"/>
      <c r="F51" s="36"/>
      <c r="G51" s="36"/>
      <c r="H51" s="36"/>
      <c r="I51" s="36"/>
      <c r="J51" s="36"/>
      <c r="P51" s="24"/>
      <c r="Q51" s="24"/>
      <c r="R51" s="24"/>
      <c r="S51" s="24"/>
      <c r="T51" s="24"/>
      <c r="U51" s="24"/>
      <c r="V51" s="24"/>
      <c r="W51" s="24"/>
      <c r="X51" s="24"/>
      <c r="Y51" s="24"/>
    </row>
    <row r="52" spans="3:25" ht="18" x14ac:dyDescent="0.25">
      <c r="E52" s="34" t="s">
        <v>13</v>
      </c>
      <c r="F52" s="34"/>
      <c r="G52" s="34"/>
      <c r="H52" s="34"/>
      <c r="I52" s="34"/>
      <c r="P52" s="24"/>
      <c r="Q52" s="24"/>
      <c r="R52" s="24"/>
      <c r="S52" s="24"/>
      <c r="T52" s="24"/>
      <c r="U52" s="24"/>
      <c r="V52" s="24"/>
      <c r="W52" s="24"/>
      <c r="X52" s="24"/>
      <c r="Y52" s="24"/>
    </row>
    <row r="54" spans="3:25" ht="18" x14ac:dyDescent="0.25">
      <c r="D54" s="1"/>
      <c r="E54" s="1"/>
      <c r="F54" s="1"/>
      <c r="G54" s="1" t="s">
        <v>0</v>
      </c>
      <c r="H54" s="1"/>
      <c r="I54" s="1"/>
      <c r="J54" s="1"/>
    </row>
    <row r="56" spans="3:25" ht="13.5" thickBot="1" x14ac:dyDescent="0.25"/>
    <row r="57" spans="3:25" ht="15.75" thickBot="1" x14ac:dyDescent="0.3">
      <c r="D57" s="20" t="s">
        <v>1</v>
      </c>
      <c r="E57" s="20" t="s">
        <v>2</v>
      </c>
      <c r="F57" s="20" t="s">
        <v>3</v>
      </c>
      <c r="G57" s="20" t="s">
        <v>4</v>
      </c>
      <c r="H57" s="20" t="s">
        <v>5</v>
      </c>
      <c r="I57" s="21" t="s">
        <v>6</v>
      </c>
      <c r="J57" s="22" t="s">
        <v>7</v>
      </c>
    </row>
    <row r="58" spans="3:25" ht="15" x14ac:dyDescent="0.25">
      <c r="C58" s="31">
        <v>41274</v>
      </c>
      <c r="D58" s="4">
        <v>105980</v>
      </c>
      <c r="E58" s="5">
        <v>74749</v>
      </c>
      <c r="F58" s="6"/>
      <c r="G58" s="6"/>
      <c r="H58" s="6"/>
      <c r="I58" s="7">
        <v>112381</v>
      </c>
      <c r="J58" s="8">
        <f>SUM(D58:I58)</f>
        <v>293110</v>
      </c>
    </row>
    <row r="59" spans="3:25" ht="15" x14ac:dyDescent="0.25">
      <c r="C59" s="32">
        <v>41305</v>
      </c>
      <c r="D59" s="9">
        <v>107269</v>
      </c>
      <c r="E59" s="10">
        <v>75480</v>
      </c>
      <c r="F59" s="11"/>
      <c r="G59" s="11"/>
      <c r="H59" s="11"/>
      <c r="I59" s="12">
        <v>101081</v>
      </c>
      <c r="J59" s="13">
        <f t="shared" ref="J59:J69" si="4">SUM(D59:I59)</f>
        <v>283830</v>
      </c>
    </row>
    <row r="60" spans="3:25" ht="15" x14ac:dyDescent="0.25">
      <c r="C60" s="32">
        <v>41333</v>
      </c>
      <c r="D60" s="14"/>
      <c r="E60" s="10">
        <v>111405</v>
      </c>
      <c r="F60" s="10">
        <v>83356</v>
      </c>
      <c r="G60" s="11"/>
      <c r="H60" s="11"/>
      <c r="I60" s="12">
        <v>97956</v>
      </c>
      <c r="J60" s="13">
        <f t="shared" si="4"/>
        <v>292717</v>
      </c>
    </row>
    <row r="61" spans="3:25" ht="15" x14ac:dyDescent="0.25">
      <c r="C61" s="32">
        <v>41364</v>
      </c>
      <c r="D61" s="14"/>
      <c r="E61" s="11"/>
      <c r="F61" s="11"/>
      <c r="G61" s="12">
        <v>92518</v>
      </c>
      <c r="H61" s="12">
        <v>67466</v>
      </c>
      <c r="I61" s="12">
        <v>102389</v>
      </c>
      <c r="J61" s="13">
        <f t="shared" si="4"/>
        <v>262373</v>
      </c>
    </row>
    <row r="62" spans="3:25" ht="15" x14ac:dyDescent="0.25">
      <c r="C62" s="32">
        <v>41394</v>
      </c>
      <c r="D62" s="14"/>
      <c r="E62" s="11"/>
      <c r="F62" s="11"/>
      <c r="G62" s="12">
        <v>107592</v>
      </c>
      <c r="H62" s="10">
        <v>78319</v>
      </c>
      <c r="I62" s="12">
        <v>98884</v>
      </c>
      <c r="J62" s="13">
        <f t="shared" si="4"/>
        <v>284795</v>
      </c>
    </row>
    <row r="63" spans="3:25" ht="15" x14ac:dyDescent="0.25">
      <c r="C63" s="32">
        <v>41425</v>
      </c>
      <c r="D63" s="14"/>
      <c r="E63" s="11"/>
      <c r="F63" s="12">
        <v>118258</v>
      </c>
      <c r="G63" s="12">
        <v>86037</v>
      </c>
      <c r="H63" s="11"/>
      <c r="I63" s="12">
        <v>97476</v>
      </c>
      <c r="J63" s="13">
        <f t="shared" si="4"/>
        <v>301771</v>
      </c>
    </row>
    <row r="64" spans="3:25" ht="15" x14ac:dyDescent="0.25">
      <c r="C64" s="32">
        <v>41455</v>
      </c>
      <c r="D64" s="9">
        <v>122935</v>
      </c>
      <c r="E64" s="9">
        <v>89738</v>
      </c>
      <c r="F64" s="11"/>
      <c r="G64" s="11"/>
      <c r="H64" s="11"/>
      <c r="I64" s="12">
        <v>118995</v>
      </c>
      <c r="J64" s="13">
        <f t="shared" si="4"/>
        <v>331668</v>
      </c>
    </row>
    <row r="65" spans="3:25" ht="15" x14ac:dyDescent="0.25">
      <c r="C65" s="32">
        <v>41486</v>
      </c>
      <c r="D65" s="14"/>
      <c r="E65" s="11"/>
      <c r="F65" s="10">
        <v>98865</v>
      </c>
      <c r="G65" s="10">
        <v>74354</v>
      </c>
      <c r="H65" s="11"/>
      <c r="I65" s="12">
        <v>99530</v>
      </c>
      <c r="J65" s="13">
        <f t="shared" si="4"/>
        <v>272749</v>
      </c>
    </row>
    <row r="66" spans="3:25" ht="15" x14ac:dyDescent="0.25">
      <c r="C66" s="32">
        <v>41517</v>
      </c>
      <c r="D66" s="14"/>
      <c r="E66" s="11"/>
      <c r="F66" s="10">
        <v>117468</v>
      </c>
      <c r="G66" s="10">
        <v>87986</v>
      </c>
      <c r="H66" s="11"/>
      <c r="I66" s="12">
        <v>97488</v>
      </c>
      <c r="J66" s="13">
        <f t="shared" si="4"/>
        <v>302942</v>
      </c>
    </row>
    <row r="67" spans="3:25" ht="15" x14ac:dyDescent="0.25">
      <c r="C67" s="32">
        <v>41547</v>
      </c>
      <c r="D67" s="14"/>
      <c r="E67" s="11"/>
      <c r="F67" s="11"/>
      <c r="G67" s="10">
        <v>100511</v>
      </c>
      <c r="H67" s="10">
        <v>75204</v>
      </c>
      <c r="I67" s="12">
        <v>106011</v>
      </c>
      <c r="J67" s="13">
        <f t="shared" si="4"/>
        <v>281726</v>
      </c>
    </row>
    <row r="68" spans="3:25" ht="15" x14ac:dyDescent="0.25">
      <c r="C68" s="32">
        <v>41578</v>
      </c>
      <c r="D68" s="14"/>
      <c r="E68" s="9">
        <v>101159</v>
      </c>
      <c r="F68" s="10">
        <v>75813</v>
      </c>
      <c r="G68" s="11"/>
      <c r="H68" s="11"/>
      <c r="I68" s="12">
        <v>95467</v>
      </c>
      <c r="J68" s="13">
        <f t="shared" si="4"/>
        <v>272439</v>
      </c>
    </row>
    <row r="69" spans="3:25" ht="15" x14ac:dyDescent="0.25">
      <c r="C69" s="32">
        <v>41608</v>
      </c>
      <c r="D69" s="9">
        <v>94962</v>
      </c>
      <c r="E69" s="10">
        <v>69933</v>
      </c>
      <c r="F69" s="11"/>
      <c r="G69" s="11"/>
      <c r="H69" s="11"/>
      <c r="I69" s="12">
        <v>111613</v>
      </c>
      <c r="J69" s="13">
        <f t="shared" si="4"/>
        <v>276508</v>
      </c>
    </row>
    <row r="70" spans="3:25" ht="15" thickBot="1" x14ac:dyDescent="0.25">
      <c r="C70" s="15"/>
      <c r="D70" s="15"/>
      <c r="E70" s="15"/>
      <c r="F70" s="15"/>
      <c r="G70" s="15"/>
      <c r="H70" s="15"/>
      <c r="I70" s="15"/>
      <c r="J70" s="15"/>
    </row>
    <row r="71" spans="3:25" ht="15.75" thickBot="1" x14ac:dyDescent="0.3">
      <c r="C71" s="15"/>
      <c r="D71" s="2" t="s">
        <v>1</v>
      </c>
      <c r="E71" s="2" t="s">
        <v>2</v>
      </c>
      <c r="F71" s="2" t="s">
        <v>3</v>
      </c>
      <c r="G71" s="2" t="s">
        <v>4</v>
      </c>
      <c r="H71" s="2" t="s">
        <v>5</v>
      </c>
      <c r="I71" s="2" t="s">
        <v>6</v>
      </c>
      <c r="J71" s="2" t="s">
        <v>8</v>
      </c>
    </row>
    <row r="72" spans="3:25" ht="15.75" x14ac:dyDescent="0.25">
      <c r="C72" s="3" t="s">
        <v>9</v>
      </c>
      <c r="D72" s="16">
        <f t="shared" ref="D72:I72" si="5">SUM(D58:D69)</f>
        <v>431146</v>
      </c>
      <c r="E72" s="16">
        <f t="shared" si="5"/>
        <v>522464</v>
      </c>
      <c r="F72" s="16">
        <f t="shared" si="5"/>
        <v>493760</v>
      </c>
      <c r="G72" s="16">
        <f t="shared" si="5"/>
        <v>548998</v>
      </c>
      <c r="H72" s="16">
        <f t="shared" si="5"/>
        <v>220989</v>
      </c>
      <c r="I72" s="16">
        <f t="shared" si="5"/>
        <v>1239271</v>
      </c>
      <c r="J72" s="17">
        <f>SUM(D72:I72)</f>
        <v>3456628</v>
      </c>
    </row>
    <row r="73" spans="3:25" ht="15.75" x14ac:dyDescent="0.25">
      <c r="C73" s="3" t="s">
        <v>10</v>
      </c>
      <c r="D73" s="18">
        <f>D72/J72</f>
        <v>0.12473022841914143</v>
      </c>
      <c r="E73" s="18">
        <f>E72/J72</f>
        <v>0.15114846029135909</v>
      </c>
      <c r="F73" s="18">
        <f>F72/J72</f>
        <v>0.14284441368871628</v>
      </c>
      <c r="G73" s="18">
        <f>G72/J72</f>
        <v>0.15882472745114604</v>
      </c>
      <c r="H73" s="18">
        <f>H72/J72</f>
        <v>6.3931959123168597E-2</v>
      </c>
      <c r="I73" s="18">
        <f>I72/J72</f>
        <v>0.35852021102646858</v>
      </c>
      <c r="J73" s="19">
        <f>SUM(D73:I73)</f>
        <v>1</v>
      </c>
    </row>
    <row r="74" spans="3:25" ht="15.75" x14ac:dyDescent="0.25">
      <c r="C74" s="28"/>
      <c r="D74" s="29"/>
      <c r="E74" s="29"/>
      <c r="F74" s="29"/>
      <c r="G74" s="29"/>
      <c r="H74" s="29"/>
      <c r="I74" s="29"/>
      <c r="J74" s="29"/>
    </row>
    <row r="75" spans="3:25" x14ac:dyDescent="0.2">
      <c r="D75" s="30"/>
      <c r="E75" s="30"/>
      <c r="F75" s="30"/>
      <c r="G75" s="30"/>
      <c r="H75" s="30"/>
      <c r="I75" s="30"/>
      <c r="J75" s="30"/>
    </row>
    <row r="76" spans="3:25" x14ac:dyDescent="0.2">
      <c r="C76" s="27"/>
      <c r="D76" s="30"/>
      <c r="E76" s="30"/>
      <c r="F76" s="30"/>
      <c r="G76" s="30"/>
      <c r="H76" s="30"/>
      <c r="I76" s="30"/>
      <c r="J76" s="30"/>
      <c r="P76"/>
      <c r="Q76"/>
      <c r="R76"/>
      <c r="S76"/>
      <c r="T76"/>
      <c r="U76"/>
      <c r="V76"/>
      <c r="W76"/>
      <c r="X76"/>
      <c r="Y76"/>
    </row>
    <row r="77" spans="3:25" ht="13.5" thickBot="1" x14ac:dyDescent="0.25">
      <c r="P77"/>
      <c r="Q77"/>
      <c r="R77"/>
      <c r="S77"/>
      <c r="T77"/>
      <c r="U77"/>
      <c r="V77"/>
      <c r="W77"/>
      <c r="X77"/>
      <c r="Y77"/>
    </row>
    <row r="78" spans="3:25" x14ac:dyDescent="0.2">
      <c r="C78" s="26"/>
      <c r="D78" s="26"/>
      <c r="E78" s="26"/>
      <c r="F78" s="26"/>
      <c r="G78" s="26"/>
      <c r="H78" s="26"/>
      <c r="I78" s="26"/>
      <c r="J78" s="26"/>
      <c r="P78"/>
      <c r="Q78"/>
      <c r="R78"/>
      <c r="S78"/>
      <c r="T78"/>
      <c r="U78"/>
      <c r="V78"/>
      <c r="W78"/>
      <c r="X78"/>
      <c r="Y78"/>
    </row>
    <row r="79" spans="3:25" ht="18" x14ac:dyDescent="0.25">
      <c r="E79" s="34" t="s">
        <v>14</v>
      </c>
      <c r="F79" s="34"/>
      <c r="G79" s="34"/>
      <c r="H79" s="34"/>
      <c r="I79" s="34"/>
      <c r="P79"/>
      <c r="Q79"/>
      <c r="R79"/>
      <c r="S79"/>
      <c r="T79"/>
      <c r="U79"/>
      <c r="V79"/>
      <c r="W79"/>
      <c r="X79"/>
      <c r="Y79"/>
    </row>
    <row r="81" spans="3:25" ht="18" x14ac:dyDescent="0.25">
      <c r="D81" s="1"/>
      <c r="E81" s="1"/>
      <c r="F81" s="1"/>
      <c r="G81" s="1" t="s">
        <v>0</v>
      </c>
      <c r="H81" s="1"/>
      <c r="I81" s="1"/>
      <c r="J81" s="1"/>
      <c r="P81"/>
      <c r="Q81"/>
      <c r="R81"/>
      <c r="S81"/>
      <c r="T81"/>
      <c r="U81"/>
      <c r="V81"/>
      <c r="W81"/>
      <c r="X81"/>
      <c r="Y81"/>
    </row>
    <row r="82" spans="3:25" x14ac:dyDescent="0.2">
      <c r="P82"/>
      <c r="Q82"/>
      <c r="R82"/>
      <c r="S82"/>
      <c r="T82"/>
      <c r="U82"/>
      <c r="V82"/>
      <c r="W82"/>
      <c r="X82"/>
      <c r="Y82"/>
    </row>
    <row r="83" spans="3:25" ht="13.5" thickBot="1" x14ac:dyDescent="0.25">
      <c r="P83"/>
      <c r="Q83"/>
      <c r="R83"/>
      <c r="S83"/>
      <c r="T83"/>
      <c r="U83"/>
      <c r="V83"/>
      <c r="W83"/>
      <c r="X83"/>
      <c r="Y83"/>
    </row>
    <row r="84" spans="3:25" ht="15.75" thickBot="1" x14ac:dyDescent="0.3">
      <c r="D84" s="20" t="s">
        <v>1</v>
      </c>
      <c r="E84" s="20" t="s">
        <v>2</v>
      </c>
      <c r="F84" s="20" t="s">
        <v>3</v>
      </c>
      <c r="G84" s="20" t="s">
        <v>4</v>
      </c>
      <c r="H84" s="20" t="s">
        <v>5</v>
      </c>
      <c r="I84" s="21" t="s">
        <v>6</v>
      </c>
      <c r="J84" s="22" t="s">
        <v>7</v>
      </c>
      <c r="P84"/>
      <c r="Q84"/>
      <c r="R84"/>
      <c r="S84"/>
      <c r="T84"/>
      <c r="U84"/>
      <c r="V84"/>
      <c r="W84"/>
      <c r="X84"/>
      <c r="Y84"/>
    </row>
    <row r="85" spans="3:25" ht="15" x14ac:dyDescent="0.25">
      <c r="C85" s="31">
        <v>41274</v>
      </c>
      <c r="D85" s="4">
        <f>D10+D34+D58</f>
        <v>9124628</v>
      </c>
      <c r="E85" s="5">
        <f>E10+E34+E58</f>
        <v>6621667</v>
      </c>
      <c r="F85" s="6"/>
      <c r="G85" s="6"/>
      <c r="H85" s="6"/>
      <c r="I85" s="7">
        <f t="shared" ref="I85:I96" si="6">I10+I34+I58</f>
        <v>11301356</v>
      </c>
      <c r="J85" s="8">
        <f>SUM(D85:I85)</f>
        <v>27047651</v>
      </c>
      <c r="P85"/>
      <c r="Q85"/>
      <c r="R85"/>
      <c r="S85"/>
      <c r="T85"/>
      <c r="U85"/>
      <c r="V85"/>
      <c r="W85"/>
      <c r="X85"/>
      <c r="Y85"/>
    </row>
    <row r="86" spans="3:25" ht="15" x14ac:dyDescent="0.25">
      <c r="C86" s="32">
        <v>41305</v>
      </c>
      <c r="D86" s="9">
        <f>D11+D35+D59</f>
        <v>8638938</v>
      </c>
      <c r="E86" s="10">
        <f>E11+E35+E59</f>
        <v>6262755</v>
      </c>
      <c r="F86" s="11"/>
      <c r="G86" s="11"/>
      <c r="H86" s="11"/>
      <c r="I86" s="12">
        <f t="shared" si="6"/>
        <v>9659845</v>
      </c>
      <c r="J86" s="13">
        <f t="shared" ref="J86:J96" si="7">SUM(D86:I86)</f>
        <v>24561538</v>
      </c>
      <c r="P86"/>
      <c r="Q86"/>
      <c r="R86"/>
      <c r="S86"/>
      <c r="T86"/>
      <c r="U86"/>
      <c r="V86"/>
      <c r="W86"/>
      <c r="X86"/>
      <c r="Y86"/>
    </row>
    <row r="87" spans="3:25" ht="15" x14ac:dyDescent="0.25">
      <c r="C87" s="32">
        <v>41333</v>
      </c>
      <c r="D87" s="14"/>
      <c r="E87" s="10">
        <f>E12+E36+E60</f>
        <v>9865297</v>
      </c>
      <c r="F87" s="10">
        <f>F12+F36+F60</f>
        <v>7214850</v>
      </c>
      <c r="G87" s="11"/>
      <c r="H87" s="11"/>
      <c r="I87" s="12">
        <f t="shared" si="6"/>
        <v>10269963</v>
      </c>
      <c r="J87" s="13">
        <f t="shared" si="7"/>
        <v>27350110</v>
      </c>
      <c r="P87"/>
      <c r="Q87"/>
      <c r="R87"/>
      <c r="S87"/>
      <c r="T87"/>
      <c r="U87"/>
      <c r="V87"/>
      <c r="W87"/>
      <c r="X87"/>
      <c r="Y87"/>
    </row>
    <row r="88" spans="3:25" ht="15" x14ac:dyDescent="0.25">
      <c r="C88" s="32">
        <v>41364</v>
      </c>
      <c r="D88" s="14"/>
      <c r="E88" s="11"/>
      <c r="F88" s="11"/>
      <c r="G88" s="12">
        <f>G13+G37+G61</f>
        <v>8393654</v>
      </c>
      <c r="H88" s="12">
        <f>H13+H37+H61</f>
        <v>6154756</v>
      </c>
      <c r="I88" s="12">
        <f t="shared" si="6"/>
        <v>11348680</v>
      </c>
      <c r="J88" s="13">
        <f t="shared" si="7"/>
        <v>25897090</v>
      </c>
      <c r="P88"/>
      <c r="Q88"/>
      <c r="R88"/>
      <c r="S88"/>
      <c r="T88"/>
      <c r="U88"/>
      <c r="V88"/>
      <c r="W88"/>
      <c r="X88"/>
      <c r="Y88"/>
    </row>
    <row r="89" spans="3:25" ht="15" x14ac:dyDescent="0.25">
      <c r="C89" s="32">
        <v>41394</v>
      </c>
      <c r="D89" s="14"/>
      <c r="E89" s="11"/>
      <c r="F89" s="11"/>
      <c r="G89" s="12">
        <f>G14+G38+G62</f>
        <v>10353331</v>
      </c>
      <c r="H89" s="10">
        <f>H14+H38+H62</f>
        <v>7471979</v>
      </c>
      <c r="I89" s="12">
        <f t="shared" si="6"/>
        <v>11543107</v>
      </c>
      <c r="J89" s="13">
        <f t="shared" si="7"/>
        <v>29368417</v>
      </c>
      <c r="P89"/>
      <c r="Q89"/>
      <c r="R89"/>
      <c r="S89"/>
      <c r="T89"/>
      <c r="U89"/>
      <c r="V89"/>
      <c r="W89"/>
      <c r="X89"/>
      <c r="Y89"/>
    </row>
    <row r="90" spans="3:25" ht="15" x14ac:dyDescent="0.25">
      <c r="C90" s="32">
        <v>41425</v>
      </c>
      <c r="D90" s="14"/>
      <c r="E90" s="11"/>
      <c r="F90" s="12">
        <f>F15+F39+F63</f>
        <v>10619486</v>
      </c>
      <c r="G90" s="12">
        <f>G15+G39+G63</f>
        <v>7675133</v>
      </c>
      <c r="H90" s="11"/>
      <c r="I90" s="12">
        <f t="shared" si="6"/>
        <v>11303954</v>
      </c>
      <c r="J90" s="13">
        <f t="shared" si="7"/>
        <v>29598573</v>
      </c>
      <c r="P90"/>
      <c r="Q90"/>
      <c r="R90"/>
      <c r="S90"/>
      <c r="T90"/>
      <c r="U90"/>
      <c r="V90"/>
      <c r="W90"/>
      <c r="X90"/>
      <c r="Y90"/>
    </row>
    <row r="91" spans="3:25" ht="15" x14ac:dyDescent="0.25">
      <c r="C91" s="32">
        <v>41455</v>
      </c>
      <c r="D91" s="9">
        <f>D16+D40+D64</f>
        <v>9502228</v>
      </c>
      <c r="E91" s="9">
        <f>E16+E40+E64</f>
        <v>6940624</v>
      </c>
      <c r="F91" s="11"/>
      <c r="G91" s="11"/>
      <c r="H91" s="11"/>
      <c r="I91" s="12">
        <f t="shared" si="6"/>
        <v>12534694</v>
      </c>
      <c r="J91" s="13">
        <f t="shared" si="7"/>
        <v>28977546</v>
      </c>
      <c r="P91"/>
      <c r="Q91"/>
      <c r="R91"/>
      <c r="S91"/>
      <c r="T91"/>
      <c r="U91"/>
      <c r="V91"/>
      <c r="W91"/>
      <c r="X91"/>
      <c r="Y91"/>
    </row>
    <row r="92" spans="3:25" ht="15" x14ac:dyDescent="0.25">
      <c r="C92" s="32">
        <v>41486</v>
      </c>
      <c r="D92" s="14"/>
      <c r="E92" s="11"/>
      <c r="F92" s="10">
        <f>F17+F41+F65</f>
        <v>9078224</v>
      </c>
      <c r="G92" s="10">
        <f>G17+G41+G65</f>
        <v>6651355</v>
      </c>
      <c r="H92" s="11"/>
      <c r="I92" s="12">
        <f t="shared" si="6"/>
        <v>11912433</v>
      </c>
      <c r="J92" s="13">
        <f t="shared" si="7"/>
        <v>27642012</v>
      </c>
      <c r="P92"/>
      <c r="Q92"/>
      <c r="R92"/>
      <c r="S92"/>
      <c r="T92"/>
      <c r="U92"/>
      <c r="V92"/>
      <c r="W92"/>
      <c r="X92"/>
      <c r="Y92"/>
    </row>
    <row r="93" spans="3:25" ht="15" x14ac:dyDescent="0.25">
      <c r="C93" s="32">
        <v>41517</v>
      </c>
      <c r="D93" s="14"/>
      <c r="E93" s="11"/>
      <c r="F93" s="10">
        <f>F18+F42+F66</f>
        <v>10711453</v>
      </c>
      <c r="G93" s="10">
        <f>G18+G42+G66</f>
        <v>7766692</v>
      </c>
      <c r="H93" s="11"/>
      <c r="I93" s="12">
        <f t="shared" si="6"/>
        <v>11552706</v>
      </c>
      <c r="J93" s="13">
        <f t="shared" si="7"/>
        <v>30030851</v>
      </c>
      <c r="P93"/>
      <c r="Q93"/>
      <c r="R93"/>
      <c r="S93"/>
      <c r="T93"/>
      <c r="U93"/>
      <c r="V93"/>
      <c r="W93"/>
      <c r="X93"/>
      <c r="Y93"/>
    </row>
    <row r="94" spans="3:25" ht="15" x14ac:dyDescent="0.25">
      <c r="C94" s="32">
        <v>41547</v>
      </c>
      <c r="D94" s="14"/>
      <c r="E94" s="11"/>
      <c r="F94" s="11"/>
      <c r="G94" s="10">
        <f>G19+G43+G67</f>
        <v>9736023</v>
      </c>
      <c r="H94" s="10">
        <f>H19+H43+H67</f>
        <v>7004568</v>
      </c>
      <c r="I94" s="12">
        <f t="shared" si="6"/>
        <v>13015219</v>
      </c>
      <c r="J94" s="13">
        <f t="shared" si="7"/>
        <v>29755810</v>
      </c>
      <c r="P94"/>
      <c r="Q94"/>
      <c r="R94"/>
      <c r="S94"/>
      <c r="T94"/>
      <c r="U94"/>
      <c r="V94"/>
      <c r="W94"/>
      <c r="X94"/>
      <c r="Y94"/>
    </row>
    <row r="95" spans="3:25" ht="15" x14ac:dyDescent="0.25">
      <c r="C95" s="32">
        <v>41578</v>
      </c>
      <c r="D95" s="14"/>
      <c r="E95" s="9">
        <f>E20+E44+E68</f>
        <v>9760126</v>
      </c>
      <c r="F95" s="10">
        <f>F20+F44+F68</f>
        <v>7050895</v>
      </c>
      <c r="G95" s="11"/>
      <c r="H95" s="11"/>
      <c r="I95" s="12">
        <f t="shared" si="6"/>
        <v>11233289</v>
      </c>
      <c r="J95" s="13">
        <f t="shared" si="7"/>
        <v>28044310</v>
      </c>
      <c r="P95"/>
      <c r="Q95"/>
      <c r="R95"/>
      <c r="S95"/>
      <c r="T95"/>
      <c r="U95"/>
      <c r="V95"/>
      <c r="W95"/>
      <c r="X95"/>
      <c r="Y95"/>
    </row>
    <row r="96" spans="3:25" ht="15" x14ac:dyDescent="0.25">
      <c r="C96" s="32">
        <v>41608</v>
      </c>
      <c r="D96" s="9">
        <f>D21+D45+D69</f>
        <v>8859987</v>
      </c>
      <c r="E96" s="10">
        <f>E21+E45+E69</f>
        <v>6377701</v>
      </c>
      <c r="F96" s="11"/>
      <c r="G96" s="11"/>
      <c r="H96" s="11"/>
      <c r="I96" s="12">
        <f t="shared" si="6"/>
        <v>12027701</v>
      </c>
      <c r="J96" s="13">
        <f t="shared" si="7"/>
        <v>27265389</v>
      </c>
      <c r="P96"/>
      <c r="Q96"/>
      <c r="R96"/>
      <c r="S96"/>
      <c r="T96"/>
      <c r="U96"/>
      <c r="V96"/>
      <c r="W96"/>
      <c r="X96"/>
      <c r="Y96"/>
    </row>
    <row r="97" spans="3:25" ht="15" thickBot="1" x14ac:dyDescent="0.25">
      <c r="C97" s="15"/>
      <c r="D97" s="15"/>
      <c r="E97" s="15"/>
      <c r="F97" s="15"/>
      <c r="G97" s="15"/>
      <c r="H97" s="15"/>
      <c r="I97" s="15"/>
      <c r="J97" s="15"/>
      <c r="P97"/>
      <c r="Q97"/>
      <c r="R97"/>
      <c r="S97"/>
      <c r="T97"/>
      <c r="U97"/>
      <c r="V97"/>
      <c r="W97"/>
      <c r="X97"/>
      <c r="Y97"/>
    </row>
    <row r="98" spans="3:25" ht="15.75" thickBot="1" x14ac:dyDescent="0.3">
      <c r="C98" s="15"/>
      <c r="D98" s="2" t="s">
        <v>1</v>
      </c>
      <c r="E98" s="2" t="s">
        <v>2</v>
      </c>
      <c r="F98" s="2" t="s">
        <v>3</v>
      </c>
      <c r="G98" s="2" t="s">
        <v>4</v>
      </c>
      <c r="H98" s="2" t="s">
        <v>5</v>
      </c>
      <c r="I98" s="2" t="s">
        <v>6</v>
      </c>
      <c r="J98" s="2" t="s">
        <v>8</v>
      </c>
      <c r="P98"/>
      <c r="Q98"/>
      <c r="R98"/>
      <c r="S98"/>
      <c r="T98"/>
      <c r="U98"/>
      <c r="V98"/>
      <c r="W98"/>
      <c r="X98"/>
      <c r="Y98"/>
    </row>
    <row r="99" spans="3:25" ht="15.75" x14ac:dyDescent="0.25">
      <c r="C99" s="3" t="s">
        <v>9</v>
      </c>
      <c r="D99" s="16">
        <f t="shared" ref="D99:I99" si="8">SUM(D85:D96)</f>
        <v>36125781</v>
      </c>
      <c r="E99" s="16">
        <f t="shared" si="8"/>
        <v>45828170</v>
      </c>
      <c r="F99" s="16">
        <f t="shared" si="8"/>
        <v>44674908</v>
      </c>
      <c r="G99" s="16">
        <f t="shared" si="8"/>
        <v>50576188</v>
      </c>
      <c r="H99" s="16">
        <f t="shared" si="8"/>
        <v>20631303</v>
      </c>
      <c r="I99" s="16">
        <f t="shared" si="8"/>
        <v>137702947</v>
      </c>
      <c r="J99" s="17">
        <f>SUM(D99:I99)</f>
        <v>335539297</v>
      </c>
      <c r="P99"/>
      <c r="Q99"/>
      <c r="R99"/>
      <c r="S99"/>
      <c r="T99"/>
      <c r="U99"/>
      <c r="V99"/>
      <c r="W99"/>
      <c r="X99"/>
      <c r="Y99"/>
    </row>
    <row r="100" spans="3:25" ht="15.75" x14ac:dyDescent="0.25">
      <c r="C100" s="3" t="s">
        <v>10</v>
      </c>
      <c r="D100" s="18">
        <f>D99/J99</f>
        <v>0.10766482889782057</v>
      </c>
      <c r="E100" s="18">
        <f>E99/J99</f>
        <v>0.13658063424982381</v>
      </c>
      <c r="F100" s="18">
        <f>F99/J99</f>
        <v>0.13314359420619518</v>
      </c>
      <c r="G100" s="18">
        <f>G99/J99</f>
        <v>0.15073104239113908</v>
      </c>
      <c r="H100" s="18">
        <f>H99/J99</f>
        <v>6.1486994770690001E-2</v>
      </c>
      <c r="I100" s="18">
        <f>I99/J99</f>
        <v>0.41039290548433138</v>
      </c>
      <c r="J100" s="19">
        <f>SUM(D100:I100)</f>
        <v>1</v>
      </c>
      <c r="P100"/>
      <c r="Q100"/>
      <c r="R100"/>
      <c r="S100"/>
      <c r="T100"/>
      <c r="U100"/>
      <c r="V100"/>
      <c r="W100"/>
      <c r="X100"/>
      <c r="Y100"/>
    </row>
    <row r="106" spans="3:25" x14ac:dyDescent="0.2">
      <c r="D106" s="33"/>
      <c r="E106" s="33"/>
      <c r="F106" s="33"/>
      <c r="G106" s="33"/>
      <c r="H106" s="33"/>
      <c r="I106" s="33"/>
      <c r="J106" s="33"/>
      <c r="K106" s="33"/>
    </row>
    <row r="108" spans="3:25" x14ac:dyDescent="0.2">
      <c r="D108" s="33"/>
      <c r="E108" s="33"/>
      <c r="F108" s="33"/>
      <c r="G108" s="33"/>
      <c r="H108" s="33"/>
      <c r="I108" s="33"/>
      <c r="J108" s="33"/>
      <c r="K108" s="33"/>
    </row>
  </sheetData>
  <mergeCells count="6">
    <mergeCell ref="E79:I79"/>
    <mergeCell ref="D2:J2"/>
    <mergeCell ref="E28:I28"/>
    <mergeCell ref="D51:J51"/>
    <mergeCell ref="E4:I4"/>
    <mergeCell ref="E52:I52"/>
  </mergeCells>
  <phoneticPr fontId="2"/>
  <dataValidations xWindow="835" yWindow="468" count="1">
    <dataValidation type="custom" allowBlank="1" showInputMessage="1" showErrorMessage="1" error="Celda bloqueada" prompt="Celda bloqueada" sqref="D24:J25 D72:J74 D99:J100 D48:J50" xr:uid="{00000000-0002-0000-0000-000000000000}">
      <formula1>"josemi"</formula1>
    </dataValidation>
  </dataValidations>
  <pageMargins left="0.75" right="0.75" top="1" bottom="1" header="0.5" footer="0.5"/>
  <pageSetup paperSize="9" scale="1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 PERIODOS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Miguel Olabarrieta</dc:creator>
  <cp:lastModifiedBy>Blasco Serrat, Albert</cp:lastModifiedBy>
  <cp:lastPrinted>2010-03-01T18:02:47Z</cp:lastPrinted>
  <dcterms:created xsi:type="dcterms:W3CDTF">2010-03-01T18:02:25Z</dcterms:created>
  <dcterms:modified xsi:type="dcterms:W3CDTF">2023-06-19T12:37:48Z</dcterms:modified>
</cp:coreProperties>
</file>